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1. Форма сбора" sheetId="2" r:id="rId1"/>
    <sheet name="3. Целевики" sheetId="4" r:id="rId2"/>
  </sheets>
  <externalReferences>
    <externalReference r:id="rId3"/>
  </externalReferenc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A18" i="2" l="1"/>
  <c r="T18" i="2"/>
  <c r="U18" i="2"/>
  <c r="V18" i="2"/>
  <c r="W18" i="2"/>
  <c r="X18" i="2"/>
  <c r="Y18" i="2"/>
  <c r="Z18" i="2"/>
  <c r="H18" i="2"/>
  <c r="I18" i="2"/>
  <c r="J18" i="2"/>
  <c r="K18" i="2"/>
  <c r="L18" i="2"/>
  <c r="M18" i="2"/>
  <c r="N18" i="2"/>
  <c r="O18" i="2"/>
  <c r="P18" i="2"/>
  <c r="Q18" i="2"/>
  <c r="R18" i="2"/>
  <c r="S18" i="2"/>
  <c r="G18" i="2"/>
  <c r="D18" i="2"/>
  <c r="F5" i="2" l="1"/>
  <c r="F5" i="4" l="1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4" i="4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4" i="2"/>
</calcChain>
</file>

<file path=xl/sharedStrings.xml><?xml version="1.0" encoding="utf-8"?>
<sst xmlns="http://schemas.openxmlformats.org/spreadsheetml/2006/main" count="147" uniqueCount="112">
  <si>
    <t/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</si>
  <si>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</si>
  <si>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</si>
  <si>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</si>
  <si>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</si>
  <si>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</si>
  <si>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</si>
  <si>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</si>
  <si>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Из них: имеют заключенный договор о целевом обучении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</si>
  <si>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</si>
  <si>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</si>
  <si>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</si>
  <si>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</si>
  <si>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</si>
  <si>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</si>
  <si>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</si>
  <si>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</si>
  <si>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</si>
  <si>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</si>
  <si>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</si>
  <si>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</si>
  <si>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</si>
  <si>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</si>
  <si>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</si>
  <si>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</si>
  <si>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</si>
  <si>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</si>
  <si>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</si>
  <si>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</si>
  <si>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</si>
  <si>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</si>
  <si>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</si>
  <si>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</si>
  <si>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</si>
  <si>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</si>
  <si>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</si>
  <si>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</si>
  <si>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</si>
  <si>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</si>
  <si>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</si>
  <si>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</si>
  <si>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</si>
  <si>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</si>
  <si>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</si>
  <si>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</si>
  <si>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</si>
  <si>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</si>
  <si>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</si>
  <si>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</si>
  <si>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</si>
  <si>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</si>
  <si>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</si>
  <si>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</si>
  <si>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</si>
  <si>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</si>
  <si>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</si>
  <si>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</si>
  <si>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22</t>
  </si>
  <si>
    <t>20</t>
  </si>
  <si>
    <t>27</t>
  </si>
  <si>
    <t>25</t>
  </si>
  <si>
    <t>21</t>
  </si>
  <si>
    <t>24</t>
  </si>
  <si>
    <t>23</t>
  </si>
  <si>
    <t>19</t>
  </si>
  <si>
    <t>26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</si>
  <si>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</si>
  <si>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</si>
  <si>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</si>
  <si>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</si>
  <si>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</si>
  <si>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</si>
  <si>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</si>
  <si>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</si>
  <si>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</si>
  <si>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</si>
  <si>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</si>
  <si>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</si>
  <si>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</si>
  <si>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</si>
  <si>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</si>
  <si>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</si>
  <si>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</si>
  <si>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</si>
  <si>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</si>
  <si>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</si>
  <si>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</si>
  <si>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</si>
  <si>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</si>
  <si>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</si>
  <si>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</si>
  <si>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</si>
  <si>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</si>
  <si>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r>
      <t xml:space="preserve">Заполняется в соответствии с данными федерального статистического наблюдения </t>
    </r>
    <r>
      <rPr>
        <b/>
        <sz val="11"/>
        <color theme="1"/>
        <rFont val="Calibri"/>
        <family val="2"/>
        <charset val="204"/>
      </rPr>
      <t>№ СПО-1</t>
    </r>
    <r>
      <rPr>
        <sz val="11"/>
        <color theme="1"/>
        <rFont val="Calibri"/>
        <family val="2"/>
      </rPr>
      <t xml:space="preserve"> (на начало 2024/25 учебного года)</t>
    </r>
  </si>
  <si>
    <r>
      <t xml:space="preserve">Суммарный выпуск 2025 г. (человек)
включая ожидаемый выпуск
</t>
    </r>
    <r>
      <rPr>
        <b/>
        <sz val="11"/>
        <color rgb="FFFF0000"/>
        <rFont val="Calibri"/>
        <family val="2"/>
        <charset val="204"/>
      </rPr>
      <t>(считается автоматически, формулу не удалять!!! )</t>
    </r>
  </si>
  <si>
    <r>
      <t xml:space="preserve">Ожидаемый выпуск 2025 </t>
    </r>
    <r>
      <rPr>
        <b/>
        <sz val="11"/>
        <color rgb="FFFF0000"/>
        <rFont val="Calibri"/>
        <family val="2"/>
        <charset val="204"/>
      </rPr>
      <t>(данные мониторинга СПО-1)</t>
    </r>
  </si>
  <si>
    <r>
      <t xml:space="preserve">Численность выпускников по указанной специальности, заключивших с работодателем договор о целевом обучении </t>
    </r>
    <r>
      <rPr>
        <b/>
        <sz val="11"/>
        <color rgb="FFFF0000"/>
        <rFont val="Calibri"/>
        <family val="2"/>
        <charset val="204"/>
      </rPr>
      <t>(считается автоматически, формулу не удалять!!! )</t>
    </r>
  </si>
  <si>
    <t>38.02.05 Товароведение и экспертиза качества потребительских товаров</t>
  </si>
  <si>
    <t>38.02.01 Экономика и бухгалтерский учет (по отраслям)</t>
  </si>
  <si>
    <t>38.02.02 Страховое дело (по отраслям)</t>
  </si>
  <si>
    <t>40.02.01 Право и организация социального обеспечения</t>
  </si>
  <si>
    <t>40.02.03 Право и судебное администрирование</t>
  </si>
  <si>
    <t>43.02.10 Туризм</t>
  </si>
  <si>
    <t>43.02.14 Гостиничное дело</t>
  </si>
  <si>
    <t>38.02.07 Банковское дело</t>
  </si>
  <si>
    <t>21.02.05 Земельно-имущественные отношения</t>
  </si>
  <si>
    <t>38.02.06 Финансы</t>
  </si>
  <si>
    <t>09.02.07 Информационные системы и программирование</t>
  </si>
  <si>
    <t>43.02.15 Поварское и кондитерское дело</t>
  </si>
  <si>
    <t>40.02.02 Правохранительная деятельность</t>
  </si>
  <si>
    <t>43.02.16 Туризм и гостеприимство</t>
  </si>
  <si>
    <t xml:space="preserve">итого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</si>
</sst>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11"/>
      <name val="Calibri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2" xfId="0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5" fillId="3" borderId="3" xfId="0" applyFont="1" applyFill="1" applyBorder="1" applyAlignment="1">
      <alignment horizontal="left" wrapText="1"/>
    </xf>
    <xf numFmtId="0" fontId="5" fillId="3" borderId="4" xfId="1" applyFont="1" applyFill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wrapText="1"/>
    </xf>
    <xf numFmtId="0" fontId="0" fillId="0" borderId="2" xfId="0" applyBorder="1" applyAlignment="1">
      <alignment horizontal="right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7;&#1072;&#1086;&#1095;&#1085;&#1086;&#1077;%20&#1086;&#1090;&#1076;&#1077;&#1083;&#1077;&#1085;&#1080;&#1077;\&#1084;&#1086;&#1080;%20&#1076;&#1086;&#1082;&#1091;&#1084;&#1077;&#1085;&#1090;&#1099;\&#1058;&#1088;&#1091;&#1076;&#1086;&#1091;&#1089;&#1090;&#1088;&#1086;&#1081;&#1089;&#1090;&#1074;&#1086;\&#1074;&#1099;&#1087;&#1091;&#1089;&#1082;%202024\&#1055;&#1088;&#1080;&#1083;&#1086;&#1078;&#1077;&#1085;&#1080;&#1077;_&#8470;1_&#1060;&#1086;&#1088;&#1084;&#1072;_&#1076;&#1083;&#1103;_&#1079;&#1072;&#1087;&#1086;&#1083;&#1085;&#1077;&#1085;&#1080;&#1103;%20-%20&#1074;&#1099;&#1087;&#1091;&#1089;&#1082;%202024%20(24.01.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 (не редактирутся)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8"/>
  <sheetViews>
    <sheetView tabSelected="1" topLeftCell="C4" workbookViewId="0">
      <selection activeCell="I26" sqref="I26"/>
    </sheetView>
  </sheetViews>
  <sheetFormatPr defaultRowHeight="15" x14ac:dyDescent="0.25"/>
  <cols>
    <col min="1" max="2" width="14" hidden="1" customWidth="1"/>
    <col min="3" max="3" width="25.28515625" customWidth="1"/>
    <col min="4" max="5" width="14" customWidth="1"/>
    <col min="6" max="6" width="18.85546875" customWidth="1"/>
    <col min="7" max="7" width="15.7109375" customWidth="1"/>
    <col min="8" max="9" width="14" customWidth="1"/>
    <col min="10" max="10" width="19.140625" customWidth="1"/>
    <col min="11" max="13" width="14" customWidth="1"/>
    <col min="14" max="14" width="18.28515625" customWidth="1"/>
    <col min="15" max="27" width="14" customWidth="1"/>
    <col min="28" max="28" width="16.28515625" customWidth="1"/>
  </cols>
  <sheetData>
    <row r="1" spans="1:28" s="3" customFormat="1" ht="123" customHeight="1" x14ac:dyDescent="0.25">
      <c r="A1" s="2" t="s">
        <v>0</v>
      </c>
      <c r="B1" s="2" t="s">
        <v>0</v>
      </c>
      <c r="C1" s="2" t="s">
        <v>0</v>
      </c>
      <c r="D1" s="19" t="s">
        <v>93</v>
      </c>
      <c r="E1" s="19"/>
      <c r="F1" s="2" t="s">
        <v>0</v>
      </c>
      <c r="G1" s="19" t="s">
        <v>1</v>
      </c>
      <c r="H1" s="19"/>
      <c r="I1" s="19"/>
      <c r="J1" s="19"/>
      <c r="K1" s="19" t="s">
        <v>2</v>
      </c>
      <c r="L1" s="19"/>
      <c r="M1" s="19"/>
      <c r="N1" s="19"/>
      <c r="O1" s="19" t="s">
        <v>3</v>
      </c>
      <c r="P1" s="19"/>
      <c r="Q1" s="19"/>
      <c r="R1" s="19"/>
      <c r="S1" s="19"/>
      <c r="T1" s="19" t="s">
        <v>4</v>
      </c>
      <c r="U1" s="19"/>
      <c r="V1" s="19"/>
      <c r="W1" s="19"/>
      <c r="X1" s="19" t="s">
        <v>5</v>
      </c>
      <c r="Y1" s="19"/>
      <c r="Z1" s="19"/>
      <c r="AA1" s="19"/>
      <c r="AB1" s="2" t="s">
        <v>0</v>
      </c>
    </row>
    <row r="2" spans="1:28" s="3" customFormat="1" ht="241.5" customHeight="1" x14ac:dyDescent="0.25">
      <c r="A2" s="2" t="s">
        <v>0</v>
      </c>
      <c r="B2" s="2" t="s">
        <v>6</v>
      </c>
      <c r="C2" s="2" t="s">
        <v>7</v>
      </c>
      <c r="D2" s="2" t="s">
        <v>95</v>
      </c>
      <c r="E2" s="2" t="s">
        <v>8</v>
      </c>
      <c r="F2" s="2" t="s">
        <v>94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29</v>
      </c>
      <c r="AB2" s="2" t="s">
        <v>30</v>
      </c>
    </row>
    <row r="3" spans="1:28" s="5" customFormat="1" ht="15" customHeight="1" x14ac:dyDescent="0.25">
      <c r="A3" s="4" t="s">
        <v>0</v>
      </c>
      <c r="B3" s="4"/>
      <c r="C3" s="4" t="s">
        <v>31</v>
      </c>
      <c r="D3" s="4" t="s">
        <v>32</v>
      </c>
      <c r="E3" s="4" t="s">
        <v>33</v>
      </c>
      <c r="F3" s="4" t="s">
        <v>34</v>
      </c>
      <c r="G3" s="4" t="s">
        <v>35</v>
      </c>
      <c r="H3" s="4" t="s">
        <v>36</v>
      </c>
      <c r="I3" s="4" t="s">
        <v>37</v>
      </c>
      <c r="J3" s="4" t="s">
        <v>38</v>
      </c>
      <c r="K3" s="4" t="s">
        <v>39</v>
      </c>
      <c r="L3" s="4" t="s">
        <v>40</v>
      </c>
      <c r="M3" s="4" t="s">
        <v>41</v>
      </c>
      <c r="N3" s="4" t="s">
        <v>42</v>
      </c>
      <c r="O3" s="4" t="s">
        <v>43</v>
      </c>
      <c r="P3" s="4" t="s">
        <v>44</v>
      </c>
      <c r="Q3" s="4" t="s">
        <v>45</v>
      </c>
      <c r="R3" s="4" t="s">
        <v>46</v>
      </c>
      <c r="S3" s="4" t="s">
        <v>47</v>
      </c>
      <c r="T3" s="4" t="s">
        <v>48</v>
      </c>
      <c r="U3" s="4" t="s">
        <v>49</v>
      </c>
      <c r="V3" s="4" t="s">
        <v>50</v>
      </c>
      <c r="W3" s="4" t="s">
        <v>51</v>
      </c>
      <c r="X3" s="4" t="s">
        <v>52</v>
      </c>
      <c r="Y3" s="4" t="s">
        <v>53</v>
      </c>
      <c r="Z3" s="4" t="s">
        <v>54</v>
      </c>
      <c r="AA3" s="4" t="s">
        <v>55</v>
      </c>
      <c r="AB3" s="4" t="s">
        <v>56</v>
      </c>
    </row>
    <row r="4" spans="1:28" ht="37.5" customHeight="1" x14ac:dyDescent="0.25">
      <c r="A4" s="1" t="s">
        <v>31</v>
      </c>
      <c r="B4" s="1"/>
      <c r="C4" s="16" t="s">
        <v>97</v>
      </c>
      <c r="D4" s="11">
        <v>66</v>
      </c>
      <c r="E4" s="21">
        <v>0</v>
      </c>
      <c r="F4" s="6">
        <f>G4+K4+O4+P4+Q4+R4+S4+T4+U4+V4+W4+X4+Y4+Z4+AA4</f>
        <v>66</v>
      </c>
      <c r="G4" s="21">
        <v>16</v>
      </c>
      <c r="H4" s="21">
        <v>16</v>
      </c>
      <c r="I4" s="21">
        <v>0</v>
      </c>
      <c r="J4" s="21">
        <v>0</v>
      </c>
      <c r="K4" s="21">
        <v>8</v>
      </c>
      <c r="L4" s="21">
        <v>8</v>
      </c>
      <c r="M4" s="21">
        <v>0</v>
      </c>
      <c r="N4" s="21">
        <v>0</v>
      </c>
      <c r="O4" s="21">
        <v>41</v>
      </c>
      <c r="P4" s="21">
        <v>1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0</v>
      </c>
      <c r="Y4" s="21">
        <v>0</v>
      </c>
      <c r="Z4" s="21">
        <v>0</v>
      </c>
      <c r="AA4" s="21">
        <v>0</v>
      </c>
      <c r="AB4" s="1"/>
    </row>
    <row r="5" spans="1:28" ht="39" x14ac:dyDescent="0.25">
      <c r="A5" s="1" t="s">
        <v>34</v>
      </c>
      <c r="B5" s="1"/>
      <c r="C5" s="14" t="s">
        <v>98</v>
      </c>
      <c r="D5" s="12">
        <v>100</v>
      </c>
      <c r="E5" s="21">
        <v>0</v>
      </c>
      <c r="F5" s="6">
        <f>G5+K5+O5+P5+Q5+R5+S5+T5+U5+V5+W5+X5+Y5+Z5+AA5</f>
        <v>98</v>
      </c>
      <c r="G5" s="22">
        <v>20</v>
      </c>
      <c r="H5" s="22">
        <v>16</v>
      </c>
      <c r="I5" s="21">
        <v>0</v>
      </c>
      <c r="J5" s="21">
        <v>0</v>
      </c>
      <c r="K5" s="22">
        <v>39</v>
      </c>
      <c r="L5" s="22">
        <v>39</v>
      </c>
      <c r="M5" s="21">
        <v>0</v>
      </c>
      <c r="N5" s="21">
        <v>0</v>
      </c>
      <c r="O5" s="22">
        <v>35</v>
      </c>
      <c r="P5" s="22">
        <v>4</v>
      </c>
      <c r="Q5" s="22">
        <v>0</v>
      </c>
      <c r="R5" s="22">
        <v>0</v>
      </c>
      <c r="S5" s="22">
        <v>0</v>
      </c>
      <c r="T5" s="21">
        <v>0</v>
      </c>
      <c r="U5" s="21">
        <v>0</v>
      </c>
      <c r="V5" s="21">
        <v>0</v>
      </c>
      <c r="W5" s="21">
        <v>0</v>
      </c>
      <c r="X5" s="21">
        <v>0</v>
      </c>
      <c r="Y5" s="21">
        <v>0</v>
      </c>
      <c r="Z5" s="21">
        <v>0</v>
      </c>
      <c r="AA5" s="21">
        <v>0</v>
      </c>
      <c r="AB5" s="7"/>
    </row>
    <row r="6" spans="1:28" ht="26.25" x14ac:dyDescent="0.25">
      <c r="C6" s="17" t="s">
        <v>110</v>
      </c>
      <c r="D6" s="13">
        <v>25</v>
      </c>
      <c r="E6" s="21">
        <v>0</v>
      </c>
      <c r="F6" s="6">
        <f t="shared" ref="F6:F18" si="0">G6+K6+O6+P6+Q6+R6+S6+T6+U6+V6+W6+X6+Y6+Z6+AA6</f>
        <v>25</v>
      </c>
      <c r="G6" s="23">
        <v>7</v>
      </c>
      <c r="H6" s="23">
        <v>5</v>
      </c>
      <c r="I6" s="21">
        <v>0</v>
      </c>
      <c r="J6" s="21">
        <v>0</v>
      </c>
      <c r="K6" s="23">
        <v>5</v>
      </c>
      <c r="L6" s="23">
        <v>5</v>
      </c>
      <c r="M6" s="21">
        <v>0</v>
      </c>
      <c r="N6" s="21">
        <v>0</v>
      </c>
      <c r="O6" s="23">
        <v>13</v>
      </c>
      <c r="P6" s="23"/>
      <c r="Q6" s="23">
        <v>0</v>
      </c>
      <c r="R6" s="23">
        <v>0</v>
      </c>
      <c r="S6" s="23">
        <v>0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1">
        <v>0</v>
      </c>
      <c r="AA6" s="21">
        <v>0</v>
      </c>
      <c r="AB6" s="8"/>
    </row>
    <row r="7" spans="1:28" ht="25.5" x14ac:dyDescent="0.25">
      <c r="C7" s="15" t="s">
        <v>99</v>
      </c>
      <c r="D7" s="13">
        <v>24</v>
      </c>
      <c r="E7" s="21">
        <v>0</v>
      </c>
      <c r="F7" s="6">
        <f t="shared" si="0"/>
        <v>24</v>
      </c>
      <c r="G7" s="23">
        <v>10</v>
      </c>
      <c r="H7" s="23">
        <v>6</v>
      </c>
      <c r="I7" s="21">
        <v>0</v>
      </c>
      <c r="J7" s="21">
        <v>0</v>
      </c>
      <c r="K7" s="23">
        <v>5</v>
      </c>
      <c r="L7" s="23">
        <v>5</v>
      </c>
      <c r="M7" s="21">
        <v>0</v>
      </c>
      <c r="N7" s="21">
        <v>0</v>
      </c>
      <c r="O7" s="23">
        <v>8</v>
      </c>
      <c r="P7" s="23">
        <v>1</v>
      </c>
      <c r="Q7" s="23">
        <v>0</v>
      </c>
      <c r="R7" s="23">
        <v>0</v>
      </c>
      <c r="S7" s="23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8"/>
    </row>
    <row r="8" spans="1:28" ht="25.5" x14ac:dyDescent="0.25">
      <c r="C8" s="15" t="s">
        <v>100</v>
      </c>
      <c r="D8" s="13">
        <v>44</v>
      </c>
      <c r="E8" s="21">
        <v>0</v>
      </c>
      <c r="F8" s="6">
        <f t="shared" si="0"/>
        <v>39</v>
      </c>
      <c r="G8" s="23">
        <v>10</v>
      </c>
      <c r="H8" s="23">
        <v>5</v>
      </c>
      <c r="I8" s="21">
        <v>0</v>
      </c>
      <c r="J8" s="21">
        <v>0</v>
      </c>
      <c r="K8" s="23">
        <v>11</v>
      </c>
      <c r="L8" s="23">
        <v>11</v>
      </c>
      <c r="M8" s="21">
        <v>0</v>
      </c>
      <c r="N8" s="21">
        <v>0</v>
      </c>
      <c r="O8" s="23">
        <v>17</v>
      </c>
      <c r="P8" s="23">
        <v>1</v>
      </c>
      <c r="Q8" s="23">
        <v>0</v>
      </c>
      <c r="R8" s="23">
        <v>0</v>
      </c>
      <c r="S8" s="23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8"/>
    </row>
    <row r="9" spans="1:28" ht="25.5" x14ac:dyDescent="0.25">
      <c r="C9" s="15" t="s">
        <v>101</v>
      </c>
      <c r="D9" s="13">
        <v>53</v>
      </c>
      <c r="E9" s="21">
        <v>0</v>
      </c>
      <c r="F9" s="6">
        <f t="shared" si="0"/>
        <v>51</v>
      </c>
      <c r="G9" s="23">
        <v>14</v>
      </c>
      <c r="H9" s="23">
        <v>3</v>
      </c>
      <c r="I9" s="21">
        <v>0</v>
      </c>
      <c r="J9" s="21">
        <v>0</v>
      </c>
      <c r="K9" s="23">
        <v>16</v>
      </c>
      <c r="L9" s="23">
        <v>16</v>
      </c>
      <c r="M9" s="21">
        <v>0</v>
      </c>
      <c r="N9" s="21">
        <v>0</v>
      </c>
      <c r="O9" s="23">
        <v>20</v>
      </c>
      <c r="P9" s="23">
        <v>1</v>
      </c>
      <c r="Q9" s="23">
        <v>0</v>
      </c>
      <c r="R9" s="23">
        <v>0</v>
      </c>
      <c r="S9" s="23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8"/>
    </row>
    <row r="10" spans="1:28" x14ac:dyDescent="0.25">
      <c r="C10" s="16" t="s">
        <v>102</v>
      </c>
      <c r="D10" s="13">
        <v>22</v>
      </c>
      <c r="E10" s="21">
        <v>0</v>
      </c>
      <c r="F10" s="6">
        <f t="shared" si="0"/>
        <v>21</v>
      </c>
      <c r="G10" s="23">
        <v>9</v>
      </c>
      <c r="H10" s="23">
        <v>7</v>
      </c>
      <c r="I10" s="21">
        <v>0</v>
      </c>
      <c r="J10" s="21">
        <v>0</v>
      </c>
      <c r="K10" s="23">
        <v>7</v>
      </c>
      <c r="L10" s="23">
        <v>7</v>
      </c>
      <c r="M10" s="21">
        <v>0</v>
      </c>
      <c r="N10" s="21">
        <v>0</v>
      </c>
      <c r="O10" s="23">
        <v>4</v>
      </c>
      <c r="P10" s="23"/>
      <c r="Q10" s="23">
        <v>1</v>
      </c>
      <c r="R10" s="23">
        <v>0</v>
      </c>
      <c r="S10" s="23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8"/>
    </row>
    <row r="11" spans="1:28" x14ac:dyDescent="0.25">
      <c r="C11" s="16" t="s">
        <v>104</v>
      </c>
      <c r="D11" s="13">
        <v>58</v>
      </c>
      <c r="E11" s="21">
        <v>0</v>
      </c>
      <c r="F11" s="6">
        <f t="shared" si="0"/>
        <v>56</v>
      </c>
      <c r="G11" s="23">
        <v>16</v>
      </c>
      <c r="H11" s="23">
        <v>3</v>
      </c>
      <c r="I11" s="21">
        <v>0</v>
      </c>
      <c r="J11" s="21">
        <v>0</v>
      </c>
      <c r="K11" s="23">
        <v>17</v>
      </c>
      <c r="L11" s="23">
        <v>17</v>
      </c>
      <c r="M11" s="21">
        <v>0</v>
      </c>
      <c r="N11" s="21">
        <v>0</v>
      </c>
      <c r="O11" s="23">
        <v>19</v>
      </c>
      <c r="P11" s="23">
        <v>2</v>
      </c>
      <c r="Q11" s="23">
        <v>2</v>
      </c>
      <c r="R11" s="23">
        <v>0</v>
      </c>
      <c r="S11" s="23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8"/>
    </row>
    <row r="12" spans="1:28" ht="25.5" x14ac:dyDescent="0.25">
      <c r="C12" s="15" t="s">
        <v>105</v>
      </c>
      <c r="D12" s="13">
        <v>46</v>
      </c>
      <c r="E12" s="21">
        <v>0</v>
      </c>
      <c r="F12" s="6">
        <f t="shared" si="0"/>
        <v>45</v>
      </c>
      <c r="G12" s="23">
        <v>14</v>
      </c>
      <c r="H12" s="23">
        <v>6</v>
      </c>
      <c r="I12" s="21">
        <v>0</v>
      </c>
      <c r="J12" s="21">
        <v>0</v>
      </c>
      <c r="K12" s="23">
        <v>7</v>
      </c>
      <c r="L12" s="23">
        <v>7</v>
      </c>
      <c r="M12" s="21">
        <v>0</v>
      </c>
      <c r="N12" s="21">
        <v>0</v>
      </c>
      <c r="O12" s="23">
        <v>21</v>
      </c>
      <c r="P12" s="23">
        <v>3</v>
      </c>
      <c r="Q12" s="23">
        <v>0</v>
      </c>
      <c r="R12" s="23">
        <v>0</v>
      </c>
      <c r="S12" s="23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8"/>
    </row>
    <row r="13" spans="1:28" x14ac:dyDescent="0.25">
      <c r="C13" s="16" t="s">
        <v>106</v>
      </c>
      <c r="D13" s="13">
        <v>28</v>
      </c>
      <c r="E13" s="21">
        <v>0</v>
      </c>
      <c r="F13" s="6">
        <f t="shared" si="0"/>
        <v>27</v>
      </c>
      <c r="G13" s="23">
        <v>10</v>
      </c>
      <c r="H13" s="23">
        <v>2</v>
      </c>
      <c r="I13" s="21">
        <v>0</v>
      </c>
      <c r="J13" s="21">
        <v>0</v>
      </c>
      <c r="K13" s="23">
        <v>4</v>
      </c>
      <c r="L13" s="23">
        <v>4</v>
      </c>
      <c r="M13" s="21">
        <v>0</v>
      </c>
      <c r="N13" s="21">
        <v>0</v>
      </c>
      <c r="O13" s="23">
        <v>10</v>
      </c>
      <c r="P13" s="23">
        <v>3</v>
      </c>
      <c r="Q13" s="23">
        <v>0</v>
      </c>
      <c r="R13" s="23">
        <v>0</v>
      </c>
      <c r="S13" s="23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8"/>
    </row>
    <row r="14" spans="1:28" ht="26.25" x14ac:dyDescent="0.25">
      <c r="C14" s="17" t="s">
        <v>108</v>
      </c>
      <c r="D14" s="13">
        <v>16</v>
      </c>
      <c r="E14" s="21">
        <v>0</v>
      </c>
      <c r="F14" s="6">
        <f t="shared" si="0"/>
        <v>13</v>
      </c>
      <c r="G14" s="23">
        <v>4</v>
      </c>
      <c r="H14" s="23">
        <v>4</v>
      </c>
      <c r="I14" s="21">
        <v>0</v>
      </c>
      <c r="J14" s="21">
        <v>0</v>
      </c>
      <c r="K14" s="23">
        <v>6</v>
      </c>
      <c r="L14" s="23">
        <v>6</v>
      </c>
      <c r="M14" s="21">
        <v>0</v>
      </c>
      <c r="N14" s="21">
        <v>0</v>
      </c>
      <c r="O14" s="23">
        <v>3</v>
      </c>
      <c r="P14" s="23"/>
      <c r="Q14" s="23">
        <v>0</v>
      </c>
      <c r="R14" s="23">
        <v>0</v>
      </c>
      <c r="S14" s="23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8"/>
    </row>
    <row r="15" spans="1:28" ht="25.5" customHeight="1" x14ac:dyDescent="0.25">
      <c r="C15" s="16" t="s">
        <v>107</v>
      </c>
      <c r="D15" s="13">
        <v>92</v>
      </c>
      <c r="E15" s="21">
        <v>0</v>
      </c>
      <c r="F15" s="6">
        <f t="shared" si="0"/>
        <v>92</v>
      </c>
      <c r="G15" s="23">
        <v>35</v>
      </c>
      <c r="H15" s="23">
        <v>29</v>
      </c>
      <c r="I15" s="21">
        <v>0</v>
      </c>
      <c r="J15" s="21">
        <v>0</v>
      </c>
      <c r="K15" s="23">
        <v>18</v>
      </c>
      <c r="L15" s="23">
        <v>18</v>
      </c>
      <c r="M15" s="21">
        <v>0</v>
      </c>
      <c r="N15" s="21">
        <v>0</v>
      </c>
      <c r="O15" s="23">
        <v>11</v>
      </c>
      <c r="P15" s="23">
        <v>25</v>
      </c>
      <c r="Q15" s="23">
        <v>3</v>
      </c>
      <c r="R15" s="23">
        <v>0</v>
      </c>
      <c r="S15" s="23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8"/>
    </row>
    <row r="16" spans="1:28" ht="26.25" x14ac:dyDescent="0.25">
      <c r="C16" s="17" t="s">
        <v>109</v>
      </c>
      <c r="D16" s="13">
        <v>92</v>
      </c>
      <c r="E16" s="21">
        <v>0</v>
      </c>
      <c r="F16" s="6">
        <f t="shared" si="0"/>
        <v>90</v>
      </c>
      <c r="G16" s="23">
        <v>62</v>
      </c>
      <c r="H16" s="23">
        <v>38</v>
      </c>
      <c r="I16" s="21">
        <v>0</v>
      </c>
      <c r="J16" s="21">
        <v>0</v>
      </c>
      <c r="K16" s="23">
        <v>6</v>
      </c>
      <c r="L16" s="23">
        <v>6</v>
      </c>
      <c r="M16" s="21">
        <v>0</v>
      </c>
      <c r="N16" s="21">
        <v>0</v>
      </c>
      <c r="O16" s="23">
        <v>9</v>
      </c>
      <c r="P16" s="23">
        <v>12</v>
      </c>
      <c r="Q16" s="23">
        <v>1</v>
      </c>
      <c r="R16" s="23">
        <v>0</v>
      </c>
      <c r="S16" s="23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8"/>
    </row>
    <row r="17" spans="3:28" x14ac:dyDescent="0.25">
      <c r="C17" s="16" t="s">
        <v>103</v>
      </c>
      <c r="D17" s="13">
        <v>17</v>
      </c>
      <c r="E17" s="21">
        <v>0</v>
      </c>
      <c r="F17" s="6">
        <f t="shared" si="0"/>
        <v>15</v>
      </c>
      <c r="G17" s="23">
        <v>6</v>
      </c>
      <c r="H17" s="23">
        <v>6</v>
      </c>
      <c r="I17" s="21">
        <v>0</v>
      </c>
      <c r="J17" s="21">
        <v>0</v>
      </c>
      <c r="K17" s="23">
        <v>3</v>
      </c>
      <c r="L17" s="23">
        <v>3</v>
      </c>
      <c r="M17" s="21">
        <v>0</v>
      </c>
      <c r="N17" s="21">
        <v>0</v>
      </c>
      <c r="O17" s="23">
        <v>3</v>
      </c>
      <c r="P17" s="23">
        <v>3</v>
      </c>
      <c r="Q17" s="23">
        <v>0</v>
      </c>
      <c r="R17" s="23">
        <v>0</v>
      </c>
      <c r="S17" s="23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8"/>
    </row>
    <row r="18" spans="3:28" x14ac:dyDescent="0.25">
      <c r="C18" s="18" t="s">
        <v>111</v>
      </c>
      <c r="D18" s="8">
        <f>SUM(D4:D17)</f>
        <v>683</v>
      </c>
      <c r="E18" s="11">
        <v>0</v>
      </c>
      <c r="F18" s="6">
        <f t="shared" si="0"/>
        <v>662</v>
      </c>
      <c r="G18" s="8">
        <f>SUM(G4:G17)</f>
        <v>233</v>
      </c>
      <c r="H18" s="8">
        <f t="shared" ref="H18:S18" si="1">SUM(H4:H17)</f>
        <v>146</v>
      </c>
      <c r="I18" s="8">
        <f t="shared" si="1"/>
        <v>0</v>
      </c>
      <c r="J18" s="8">
        <f t="shared" si="1"/>
        <v>0</v>
      </c>
      <c r="K18" s="8">
        <f t="shared" si="1"/>
        <v>152</v>
      </c>
      <c r="L18" s="8">
        <f t="shared" si="1"/>
        <v>152</v>
      </c>
      <c r="M18" s="8">
        <f t="shared" si="1"/>
        <v>0</v>
      </c>
      <c r="N18" s="8">
        <f t="shared" si="1"/>
        <v>0</v>
      </c>
      <c r="O18" s="8">
        <f t="shared" si="1"/>
        <v>214</v>
      </c>
      <c r="P18" s="8">
        <f t="shared" si="1"/>
        <v>56</v>
      </c>
      <c r="Q18" s="8">
        <f t="shared" si="1"/>
        <v>7</v>
      </c>
      <c r="R18" s="8">
        <f t="shared" si="1"/>
        <v>0</v>
      </c>
      <c r="S18" s="8">
        <f t="shared" si="1"/>
        <v>0</v>
      </c>
      <c r="T18" s="8">
        <f t="shared" ref="T18" si="2">SUM(T4:T17)</f>
        <v>0</v>
      </c>
      <c r="U18" s="8">
        <f t="shared" ref="U18" si="3">SUM(U4:U17)</f>
        <v>0</v>
      </c>
      <c r="V18" s="8">
        <f t="shared" ref="V18" si="4">SUM(V4:V17)</f>
        <v>0</v>
      </c>
      <c r="W18" s="8">
        <f t="shared" ref="W18" si="5">SUM(W4:W17)</f>
        <v>0</v>
      </c>
      <c r="X18" s="8">
        <f t="shared" ref="X18" si="6">SUM(X4:X17)</f>
        <v>0</v>
      </c>
      <c r="Y18" s="8">
        <f t="shared" ref="Y18" si="7">SUM(Y4:Y17)</f>
        <v>0</v>
      </c>
      <c r="Z18" s="8">
        <f t="shared" ref="Z18:AA18" si="8">SUM(Z4:Z17)</f>
        <v>0</v>
      </c>
      <c r="AA18" s="8">
        <f t="shared" si="8"/>
        <v>0</v>
      </c>
      <c r="AB18" s="8"/>
    </row>
  </sheetData>
  <mergeCells count="6">
    <mergeCell ref="X1:AA1"/>
    <mergeCell ref="D1:E1"/>
    <mergeCell ref="G1:J1"/>
    <mergeCell ref="K1:N1"/>
    <mergeCell ref="O1:S1"/>
    <mergeCell ref="T1:W1"/>
  </mergeCells>
  <pageMargins left="0.25" right="0.25" top="0.75" bottom="0.75" header="0.3" footer="0.3"/>
  <pageSetup paperSize="9" scale="75" fitToWidth="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'D:\Заочное отделение\мои документы\Трудоустройство\выпуск 2024\[Приложение_№1_Форма_для_заполнения - выпуск 2024 (24.01.25).xlsx]Списки (не редактирутся)'!#REF!</xm:f>
          </x14:formula1>
          <xm:sqref>C4 C7:C13 C17 C15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workbookViewId="0">
      <selection activeCell="A4" sqref="A4"/>
    </sheetView>
  </sheetViews>
  <sheetFormatPr defaultRowHeight="15" x14ac:dyDescent="0.25"/>
  <cols>
    <col min="1" max="5" width="14" customWidth="1"/>
    <col min="6" max="6" width="15.42578125" customWidth="1"/>
    <col min="7" max="7" width="17" customWidth="1"/>
    <col min="8" max="8" width="16" customWidth="1"/>
    <col min="9" max="9" width="16.28515625" customWidth="1"/>
    <col min="10" max="10" width="16.140625" customWidth="1"/>
    <col min="11" max="11" width="18.7109375" customWidth="1"/>
    <col min="12" max="12" width="19.7109375" customWidth="1"/>
    <col min="13" max="28" width="14" customWidth="1"/>
  </cols>
  <sheetData>
    <row r="1" spans="1:28" s="3" customFormat="1" ht="39.75" customHeight="1" x14ac:dyDescent="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0" t="s">
        <v>66</v>
      </c>
      <c r="H1" s="20"/>
      <c r="I1" s="20"/>
      <c r="J1" s="20"/>
      <c r="K1" s="20"/>
      <c r="L1" s="20"/>
      <c r="M1" s="20" t="s">
        <v>67</v>
      </c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s="3" customFormat="1" ht="260.25" customHeight="1" x14ac:dyDescent="0.25">
      <c r="A2" s="2" t="s">
        <v>0</v>
      </c>
      <c r="B2" s="2" t="s">
        <v>7</v>
      </c>
      <c r="C2" s="2" t="s">
        <v>68</v>
      </c>
      <c r="D2" s="2" t="s">
        <v>69</v>
      </c>
      <c r="E2" s="2" t="s">
        <v>70</v>
      </c>
      <c r="F2" s="2" t="s">
        <v>96</v>
      </c>
      <c r="G2" s="2" t="s">
        <v>71</v>
      </c>
      <c r="H2" s="2" t="s">
        <v>72</v>
      </c>
      <c r="I2" s="2" t="s">
        <v>73</v>
      </c>
      <c r="J2" s="2" t="s">
        <v>74</v>
      </c>
      <c r="K2" s="2" t="s">
        <v>75</v>
      </c>
      <c r="L2" s="2" t="s">
        <v>76</v>
      </c>
      <c r="M2" s="2" t="s">
        <v>77</v>
      </c>
      <c r="N2" s="2" t="s">
        <v>78</v>
      </c>
      <c r="O2" s="2" t="s">
        <v>79</v>
      </c>
      <c r="P2" s="2" t="s">
        <v>80</v>
      </c>
      <c r="Q2" s="2" t="s">
        <v>81</v>
      </c>
      <c r="R2" s="2" t="s">
        <v>82</v>
      </c>
      <c r="S2" s="2" t="s">
        <v>83</v>
      </c>
      <c r="T2" s="2" t="s">
        <v>84</v>
      </c>
      <c r="U2" s="2" t="s">
        <v>85</v>
      </c>
      <c r="V2" s="2" t="s">
        <v>86</v>
      </c>
      <c r="W2" s="2" t="s">
        <v>87</v>
      </c>
      <c r="X2" s="2" t="s">
        <v>88</v>
      </c>
      <c r="Y2" s="2" t="s">
        <v>89</v>
      </c>
      <c r="Z2" s="2" t="s">
        <v>90</v>
      </c>
      <c r="AA2" s="2" t="s">
        <v>91</v>
      </c>
      <c r="AB2" s="2" t="s">
        <v>92</v>
      </c>
    </row>
    <row r="3" spans="1:28" s="5" customFormat="1" ht="15" customHeight="1" x14ac:dyDescent="0.25">
      <c r="A3" s="4" t="s">
        <v>0</v>
      </c>
      <c r="B3" s="4" t="s">
        <v>31</v>
      </c>
      <c r="C3" s="4" t="s">
        <v>34</v>
      </c>
      <c r="D3" s="4" t="s">
        <v>35</v>
      </c>
      <c r="E3" s="4" t="s">
        <v>39</v>
      </c>
      <c r="F3" s="4" t="s">
        <v>43</v>
      </c>
      <c r="G3" s="4" t="s">
        <v>44</v>
      </c>
      <c r="H3" s="4" t="s">
        <v>45</v>
      </c>
      <c r="I3" s="4" t="s">
        <v>46</v>
      </c>
      <c r="J3" s="4" t="s">
        <v>47</v>
      </c>
      <c r="K3" s="4" t="s">
        <v>48</v>
      </c>
      <c r="L3" s="4" t="s">
        <v>49</v>
      </c>
      <c r="M3" s="4" t="s">
        <v>50</v>
      </c>
      <c r="N3" s="4" t="s">
        <v>51</v>
      </c>
      <c r="O3" s="4" t="s">
        <v>52</v>
      </c>
      <c r="P3" s="4" t="s">
        <v>53</v>
      </c>
      <c r="Q3" s="4" t="s">
        <v>54</v>
      </c>
      <c r="R3" s="4" t="s">
        <v>55</v>
      </c>
      <c r="S3" s="4" t="s">
        <v>56</v>
      </c>
      <c r="T3" s="4" t="s">
        <v>64</v>
      </c>
      <c r="U3" s="4" t="s">
        <v>58</v>
      </c>
      <c r="V3" s="4" t="s">
        <v>61</v>
      </c>
      <c r="W3" s="4" t="s">
        <v>57</v>
      </c>
      <c r="X3" s="4" t="s">
        <v>63</v>
      </c>
      <c r="Y3" s="4" t="s">
        <v>62</v>
      </c>
      <c r="Z3" s="4" t="s">
        <v>60</v>
      </c>
      <c r="AA3" s="4" t="s">
        <v>65</v>
      </c>
      <c r="AB3" s="4" t="s">
        <v>59</v>
      </c>
    </row>
    <row r="4" spans="1:28" x14ac:dyDescent="0.25">
      <c r="A4" s="7"/>
      <c r="B4" s="7"/>
      <c r="C4" s="7"/>
      <c r="D4" s="7"/>
      <c r="E4" s="7"/>
      <c r="F4" s="9">
        <f>SUM(G4:AB4)</f>
        <v>0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x14ac:dyDescent="0.25">
      <c r="A5" s="8"/>
      <c r="B5" s="8"/>
      <c r="C5" s="8"/>
      <c r="D5" s="8"/>
      <c r="E5" s="8"/>
      <c r="F5" s="9">
        <f t="shared" ref="F5:F18" si="0">SUM(G5:AB5)</f>
        <v>0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x14ac:dyDescent="0.25">
      <c r="A6" s="8"/>
      <c r="B6" s="8"/>
      <c r="C6" s="8"/>
      <c r="D6" s="8"/>
      <c r="E6" s="8"/>
      <c r="F6" s="9">
        <f t="shared" si="0"/>
        <v>0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x14ac:dyDescent="0.25">
      <c r="A7" s="8"/>
      <c r="B7" s="8"/>
      <c r="C7" s="8"/>
      <c r="D7" s="8"/>
      <c r="E7" s="8"/>
      <c r="F7" s="9">
        <f t="shared" si="0"/>
        <v>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x14ac:dyDescent="0.25">
      <c r="A8" s="8"/>
      <c r="B8" s="8"/>
      <c r="C8" s="8"/>
      <c r="D8" s="8"/>
      <c r="E8" s="8"/>
      <c r="F8" s="9">
        <f t="shared" si="0"/>
        <v>0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x14ac:dyDescent="0.25">
      <c r="A9" s="8"/>
      <c r="B9" s="8"/>
      <c r="C9" s="8"/>
      <c r="D9" s="8"/>
      <c r="E9" s="8"/>
      <c r="F9" s="9">
        <f t="shared" si="0"/>
        <v>0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x14ac:dyDescent="0.25">
      <c r="A10" s="8"/>
      <c r="B10" s="8"/>
      <c r="C10" s="8"/>
      <c r="D10" s="8"/>
      <c r="E10" s="8"/>
      <c r="F10" s="9">
        <f t="shared" si="0"/>
        <v>0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x14ac:dyDescent="0.25">
      <c r="A11" s="8"/>
      <c r="B11" s="8"/>
      <c r="C11" s="8"/>
      <c r="D11" s="8"/>
      <c r="E11" s="8"/>
      <c r="F11" s="9">
        <f t="shared" si="0"/>
        <v>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x14ac:dyDescent="0.25">
      <c r="A12" s="8"/>
      <c r="B12" s="8"/>
      <c r="C12" s="8"/>
      <c r="D12" s="8"/>
      <c r="E12" s="8"/>
      <c r="F12" s="9">
        <f t="shared" si="0"/>
        <v>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x14ac:dyDescent="0.25">
      <c r="A13" s="8"/>
      <c r="B13" s="8"/>
      <c r="C13" s="8"/>
      <c r="D13" s="8"/>
      <c r="E13" s="8"/>
      <c r="F13" s="9">
        <f t="shared" si="0"/>
        <v>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x14ac:dyDescent="0.25">
      <c r="A14" s="8"/>
      <c r="B14" s="8"/>
      <c r="C14" s="8"/>
      <c r="D14" s="8"/>
      <c r="E14" s="8"/>
      <c r="F14" s="9">
        <f t="shared" si="0"/>
        <v>0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x14ac:dyDescent="0.25">
      <c r="A15" s="8"/>
      <c r="B15" s="8"/>
      <c r="C15" s="8"/>
      <c r="D15" s="8"/>
      <c r="E15" s="8"/>
      <c r="F15" s="9">
        <f t="shared" si="0"/>
        <v>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x14ac:dyDescent="0.25">
      <c r="A16" s="8"/>
      <c r="B16" s="8"/>
      <c r="C16" s="8"/>
      <c r="D16" s="8"/>
      <c r="E16" s="8"/>
      <c r="F16" s="9">
        <f t="shared" si="0"/>
        <v>0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x14ac:dyDescent="0.25">
      <c r="A17" s="8"/>
      <c r="B17" s="8"/>
      <c r="C17" s="8"/>
      <c r="D17" s="8"/>
      <c r="E17" s="8"/>
      <c r="F17" s="9">
        <f t="shared" si="0"/>
        <v>0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x14ac:dyDescent="0.25">
      <c r="A18" s="8"/>
      <c r="B18" s="8"/>
      <c r="C18" s="8"/>
      <c r="D18" s="8"/>
      <c r="E18" s="8"/>
      <c r="F18" s="10">
        <f t="shared" si="0"/>
        <v>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</sheetData>
  <mergeCells count="2">
    <mergeCell ref="G1:L1"/>
    <mergeCell ref="M1:A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 Форма сбора</vt:lpstr>
      <vt:lpstr>3. Целевики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2025-05-20T05:09:11Z</dcterms:modified>
</cp:coreProperties>
</file>